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DFF6D25-FDC6-40DF-A803-C705B5AA4476}" xr6:coauthVersionLast="45" xr6:coauthVersionMax="45" xr10:uidLastSave="{00000000-0000-0000-0000-000000000000}"/>
  <bookViews>
    <workbookView xWindow="-120" yWindow="-120" windowWidth="29040" windowHeight="15840" xr2:uid="{00000000-000D-0000-FFFF-FFFF00000000}"/>
  </bookViews>
  <sheets>
    <sheet name="DEC2OCT"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E27" i="6"/>
  <c r="C12" i="6"/>
  <c r="C23" i="6"/>
  <c r="E21" i="6"/>
  <c r="B11" i="2"/>
  <c r="B9" i="4"/>
  <c r="A34" i="3"/>
  <c r="C19" i="6"/>
  <c r="C18" i="6"/>
  <c r="C13" i="6"/>
  <c r="C11" i="6"/>
  <c r="C26" i="6"/>
  <c r="B15" i="5"/>
  <c r="C20" i="6"/>
  <c r="C15" i="6"/>
  <c r="C6" i="6"/>
  <c r="C7" i="6"/>
  <c r="A33" i="3"/>
  <c r="E24" i="6"/>
  <c r="B12" i="4"/>
  <c r="A18" i="5"/>
  <c r="A16" i="4"/>
  <c r="E19" i="6"/>
  <c r="E18" i="6"/>
  <c r="C21" i="6"/>
  <c r="E20" i="6"/>
  <c r="C24" i="6"/>
  <c r="A15" i="4"/>
  <c r="B7" i="2"/>
  <c r="E22" i="6"/>
  <c r="C27" i="6"/>
  <c r="C8" i="6"/>
  <c r="C10" i="6"/>
  <c r="C22" i="6"/>
  <c r="C25" i="6"/>
  <c r="B28" i="3"/>
  <c r="C14" i="6"/>
  <c r="E25" i="6"/>
  <c r="B20" i="3"/>
  <c r="A19" i="5"/>
  <c r="B9" i="3"/>
  <c r="E26" i="6"/>
  <c r="E23" i="6"/>
  <c r="B9" i="5"/>
  <c r="B12" i="5"/>
  <c r="C9" i="6"/>
  <c r="A3" i="2" l="1"/>
  <c r="A3" i="3"/>
  <c r="A3" i="4"/>
  <c r="A3" i="5"/>
  <c r="A3" i="6"/>
  <c r="A3" i="1"/>
  <c r="D27" i="6" l="1"/>
  <c r="B27" i="6"/>
  <c r="B26" i="6"/>
  <c r="D26" i="6" s="1"/>
  <c r="D25" i="6"/>
  <c r="B25" i="6"/>
  <c r="B24" i="6"/>
  <c r="D24" i="6" s="1"/>
  <c r="B23" i="6"/>
  <c r="D23" i="6" s="1"/>
  <c r="B22" i="6"/>
  <c r="D22" i="6" s="1"/>
  <c r="B21" i="6"/>
  <c r="D21" i="6" s="1"/>
  <c r="B20" i="6"/>
  <c r="D20" i="6" s="1"/>
  <c r="D19" i="6"/>
  <c r="B19" i="6"/>
  <c r="B18" i="6"/>
  <c r="D18" i="6" s="1"/>
  <c r="D15" i="6"/>
  <c r="E15" i="6" s="1"/>
  <c r="B15" i="6"/>
  <c r="B14" i="6"/>
  <c r="D14" i="6" s="1"/>
  <c r="E14" i="6" s="1"/>
  <c r="B13" i="6"/>
  <c r="D13" i="6" s="1"/>
  <c r="E13" i="6" s="1"/>
  <c r="B12" i="6"/>
  <c r="D12" i="6" s="1"/>
  <c r="E12" i="6" s="1"/>
  <c r="B11" i="6"/>
  <c r="D11" i="6" s="1"/>
  <c r="E11" i="6" s="1"/>
  <c r="B10" i="6"/>
  <c r="D10" i="6" s="1"/>
  <c r="E10" i="6" s="1"/>
  <c r="D9" i="6"/>
  <c r="E9" i="6" s="1"/>
  <c r="B9" i="6"/>
  <c r="B8" i="6"/>
  <c r="D8" i="6" s="1"/>
  <c r="E8" i="6" s="1"/>
  <c r="D7" i="6"/>
  <c r="E7" i="6" s="1"/>
  <c r="B7" i="6"/>
  <c r="B6" i="6"/>
  <c r="D6" i="6" s="1"/>
  <c r="E6" i="6" s="1"/>
  <c r="A15" i="5"/>
  <c r="B14" i="5"/>
  <c r="A12" i="5"/>
  <c r="A9" i="5"/>
  <c r="B8" i="5"/>
  <c r="B11" i="5" s="1"/>
  <c r="C6" i="5"/>
  <c r="C5" i="5"/>
  <c r="A12" i="4"/>
  <c r="B11" i="4"/>
  <c r="A9" i="4"/>
  <c r="B8" i="4"/>
  <c r="C6" i="4"/>
  <c r="C5" i="4"/>
  <c r="C27" i="3"/>
  <c r="A22" i="3"/>
  <c r="C19" i="3"/>
  <c r="A14" i="3"/>
  <c r="A9" i="3"/>
  <c r="B8" i="3"/>
  <c r="C6" i="3"/>
  <c r="C5" i="3"/>
  <c r="A7" i="2"/>
  <c r="B6" i="2"/>
  <c r="B10" i="2" s="1"/>
  <c r="A51" i="1" l="1"/>
  <c r="A52" i="1"/>
  <c r="A53" i="1"/>
  <c r="A54" i="1"/>
  <c r="A55" i="1"/>
</calcChain>
</file>

<file path=xl/sharedStrings.xml><?xml version="1.0" encoding="utf-8"?>
<sst xmlns="http://schemas.openxmlformats.org/spreadsheetml/2006/main" count="128" uniqueCount="105">
  <si>
    <r>
      <t xml:space="preserve">Maximum number permitted is </t>
    </r>
    <r>
      <rPr>
        <b/>
        <sz val="10"/>
        <color rgb="FFFF0000"/>
        <rFont val="Arial"/>
        <family val="2"/>
      </rPr>
      <t>lesser</t>
    </r>
    <r>
      <rPr>
        <sz val="10"/>
        <rFont val="Arial"/>
        <family val="2"/>
      </rPr>
      <t xml:space="preserve"> of (2^29) - 1 = 536,870,911  or (16^places) - 1</t>
    </r>
  </si>
  <si>
    <r>
      <rPr>
        <b/>
        <sz val="10"/>
        <color rgb="FFFF0000"/>
        <rFont val="Arial"/>
        <family val="2"/>
      </rPr>
      <t>#VALUE!</t>
    </r>
    <r>
      <rPr>
        <sz val="10"/>
        <rFont val="Arial"/>
        <family val="2"/>
      </rPr>
      <t xml:space="preserve"> Will be returned if the number argument is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</si>
  <si>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</si>
  <si>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</si>
  <si>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</si>
  <si>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</si>
  <si>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</si>
  <si>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-536,870,912 through to 536,870,911</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</si>
  <si>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</si>
  <si>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</si>
  <si>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DEC2OCT Function</t>
  </si>
  <si>
    <t>Formulas for Decimal Minimum</t>
  </si>
  <si>
    <t>Decimal Minimum</t>
  </si>
  <si>
    <t>Places</t>
  </si>
  <si>
    <t>Minimum Capabilities</t>
  </si>
  <si>
    <t>Formulas for Decimal Maximum</t>
  </si>
  <si>
    <t>Decimal Maximum</t>
  </si>
  <si>
    <t>Maximum Capabilities</t>
  </si>
  <si>
    <t>DECIMAL function</t>
  </si>
  <si>
    <t>BIN2DEC function</t>
  </si>
  <si>
    <t>Function Entry</t>
  </si>
  <si>
    <t>places</t>
  </si>
  <si>
    <t>number to convert</t>
  </si>
  <si>
    <t>Check Formulas</t>
  </si>
  <si>
    <t>Conditionally Formatted Checks</t>
  </si>
  <si>
    <t>Test Inputs</t>
  </si>
  <si>
    <t>Argument names</t>
  </si>
  <si>
    <t>BASE Function</t>
  </si>
  <si>
    <t>In this instance validating the link between number and places tends to be a pain for users changing data. Conditional format checks have been used do alert user to the issue.</t>
  </si>
  <si>
    <t>Condition Test &gt;&gt;&gt;</t>
  </si>
  <si>
    <t>Integer</t>
  </si>
  <si>
    <t>&lt;log(number+1)/log(8)</t>
  </si>
  <si>
    <t>&lt;=10</t>
  </si>
  <si>
    <t>&gt;0</t>
  </si>
  <si>
    <t>Numeric</t>
  </si>
  <si>
    <t>&lt;=8^places-1</t>
  </si>
  <si>
    <t>&lt;=536,870,911</t>
  </si>
  <si>
    <t>&gt;=-536,870,912</t>
  </si>
  <si>
    <t>Condition Test Formula</t>
  </si>
  <si>
    <t>Validation Custom Formula Test</t>
  </si>
  <si>
    <t>Test</t>
  </si>
  <si>
    <t>Input</t>
  </si>
  <si>
    <t>The following matrix shows an approach to determining and testing conditions for data validation, conditional formatting, and IF functions.</t>
  </si>
  <si>
    <t>number</t>
  </si>
  <si>
    <t>Index of Examples</t>
  </si>
  <si>
    <t>Examples Using DEC2OCT Function</t>
  </si>
  <si>
    <t>You can use this to pad the returned binary number with leading zeros.
However, if the number of places is not sufficient to hold an otherwise acceptable number, this will lead to a #NUM! error.
The maximum capable of being displayed is (8^places)-1. Thus if places is 2, then #NUM! will kick in at 8^2 which is 64.
If the number to be converted is negative, the function ignores the places argument, displays 10 digits with the first digit being the sign or significant bit.</t>
  </si>
  <si>
    <t>The number of characters to use. If places is omitted, DEC2OCT uses the minimum number of characters necessary.</t>
  </si>
  <si>
    <t>Optional</t>
  </si>
  <si>
    <t>The number must be in the range -536870912 to 536870911 which is -(2^29) to 2^29-1 
If number is negative, valid place values are ignored and DEC2OCT returns a 10-character (10-bit) binary number in which the most significant bit is the sign bit. The remaining 9 bits are magnitude bits. Negative numbers are represented using two's-complement notation.
Non-integers are truncated.</t>
  </si>
  <si>
    <t>The decimal number requiring conversion</t>
  </si>
  <si>
    <t>Required.</t>
  </si>
  <si>
    <t>Argument Notes</t>
  </si>
  <si>
    <t>Description</t>
  </si>
  <si>
    <t>Type</t>
  </si>
  <si>
    <t>Name</t>
  </si>
  <si>
    <t>Arguments:</t>
  </si>
  <si>
    <r>
      <t>DEC2OCT(</t>
    </r>
    <r>
      <rPr>
        <b/>
        <sz val="10"/>
        <color rgb="FFFF0000"/>
        <rFont val="Arial"/>
        <family val="2"/>
      </rPr>
      <t>number,</t>
    </r>
    <r>
      <rPr>
        <sz val="10"/>
        <rFont val="Arial"/>
        <family val="2"/>
      </rPr>
      <t>[places])</t>
    </r>
  </si>
  <si>
    <t>Syntax:</t>
  </si>
  <si>
    <t>using 2's complement, whereas BASE does not handle negatives.</t>
  </si>
  <si>
    <t>because it has a greater range of numbers it can handle. However DEC2OCT does handle negatives by</t>
  </si>
  <si>
    <t>The new BASE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</si>
  <si>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</si>
  <si>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</si>
  <si>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</si>
  <si>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</si>
  <si>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</si>
  <si>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</si>
  <si>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</si>
  <si>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</si>
  <si>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</si>
  <si>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</si>
  <si>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</si>
  <si>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</si>
  <si>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</si>
  <si>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</si>
  <si>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Excel 2007 converted DEC2OCT from Analysis ToolPak Addin to Built in function.</t>
  </si>
  <si>
    <t>Classification - Engineering &gt; Conversions Between Number Bases</t>
  </si>
  <si>
    <t>Classification, Source, History</t>
  </si>
  <si>
    <t>Converts decimal number to octal.</t>
  </si>
  <si>
    <t>DEC2OCT</t>
  </si>
  <si>
    <t>Example 1:- Simple Entry Of DEC2OCT function</t>
  </si>
  <si>
    <t>Example 2:- Validated Simple Entry Of DEC2OCT Function</t>
  </si>
  <si>
    <t>Example 3:- Comparison Of DEC2OCT With BASE Function</t>
  </si>
  <si>
    <t>Example 4:- Crosscheck Of Return From DEC2OCT</t>
  </si>
  <si>
    <t>Octal Maximum</t>
  </si>
  <si>
    <t>Formulas for Octal Maximum</t>
  </si>
  <si>
    <t>Octal Minimum</t>
  </si>
  <si>
    <t>Formulas for Octal Minimum</t>
  </si>
  <si>
    <t>Related / Similar And Frequently Used With Functions</t>
  </si>
  <si>
    <t>Related / Similar</t>
  </si>
  <si>
    <t>For users of Excel 2013 and above, the new functions may be better:</t>
  </si>
  <si>
    <t>BASE</t>
  </si>
  <si>
    <t>Converts a number into a text representation with the given radix (base).</t>
  </si>
  <si>
    <t>DECIMAL</t>
  </si>
  <si>
    <t>Converts a text representation of a number in a given base into a decimal number.</t>
  </si>
  <si>
    <t>OCT2DEC</t>
  </si>
  <si>
    <t>Converts a Octal number to a decimal number. May be considerd the inverse of DEC2OCT.</t>
  </si>
  <si>
    <t>Cross Check Using OCT2DEC</t>
  </si>
  <si>
    <t>Example 5:- Maximum and minimum capabilities from DEC2OCT for different number of places.</t>
  </si>
  <si>
    <t>File Creation Date : 19-Jun-2020</t>
  </si>
  <si>
    <t xml:space="preserve">Open the Excel help for this function. </t>
  </si>
  <si>
    <t>Double Click on DEC2OCT and then click on the link</t>
  </si>
  <si>
    <t>Enter =DEC2OCT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</si>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</sst>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7">
    <xf numFmtId="0" fontId="0" fillId="0" borderId="0" xfId="0"/>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6" fillId="0" borderId="0" xfId="0" applyFont="1" applyFill="1" applyProtection="1"/>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Protection="1">
      <protection locked="0"/>
    </xf>
    <xf numFmtId="0" fontId="4" fillId="0" borderId="0" xfId="0" applyFont="1" applyFill="1" applyAlignment="1" applyProtection="1">
      <alignment horizontal="left" vertical="top"/>
    </xf>
    <xf numFmtId="0" fontId="4" fillId="0" borderId="0" xfId="0" applyFont="1" applyFill="1" applyAlignment="1" applyProtection="1">
      <alignment horizontal="left" vertical="top"/>
      <protection locked="0"/>
    </xf>
    <xf numFmtId="164" fontId="0" fillId="0" borderId="0" xfId="0" applyNumberFormat="1" applyFill="1" applyAlignment="1" applyProtection="1">
      <alignment horizontal="right" vertical="top"/>
    </xf>
    <xf numFmtId="0" fontId="5" fillId="3" borderId="0" xfId="0" quotePrefix="1" applyFont="1" applyFill="1" applyAlignment="1" applyProtection="1">
      <alignment horizontal="left" vertical="center"/>
    </xf>
    <xf numFmtId="0" fontId="4" fillId="3" borderId="0" xfId="0" applyFont="1" applyFill="1" applyProtection="1"/>
    <xf numFmtId="0" fontId="4" fillId="3" borderId="0" xfId="0" applyFont="1" applyFill="1" applyProtection="1">
      <protection locked="0"/>
    </xf>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1" fillId="0" borderId="0" xfId="0" applyFont="1" applyFill="1" applyProtection="1">
      <protection locked="0"/>
    </xf>
    <xf numFmtId="0" fontId="4" fillId="3" borderId="0" xfId="0" applyFont="1" applyFill="1" applyAlignment="1" applyProtection="1">
      <alignment vertical="top"/>
    </xf>
    <xf numFmtId="0" fontId="4" fillId="0" borderId="0" xfId="0" applyFont="1" applyFill="1" applyAlignment="1" applyProtection="1">
      <alignment vertical="top"/>
      <protection locked="0"/>
    </xf>
    <xf numFmtId="0" fontId="0" fillId="0" borderId="0" xfId="0" applyFill="1" applyBorder="1" applyProtection="1">
      <protection locked="0"/>
    </xf>
    <xf numFmtId="0" fontId="4" fillId="3" borderId="0" xfId="0" applyFont="1" applyFill="1" applyAlignment="1" applyProtection="1">
      <alignment vertical="top"/>
      <protection locked="0"/>
    </xf>
    <xf numFmtId="0" fontId="4" fillId="0" borderId="0" xfId="0" applyFont="1" applyFill="1" applyAlignment="1" applyProtection="1">
      <alignment horizontal="right"/>
    </xf>
    <xf numFmtId="0" fontId="4" fillId="0" borderId="0" xfId="0" applyFont="1" applyFill="1" applyBorder="1" applyProtection="1"/>
    <xf numFmtId="3" fontId="0" fillId="0" borderId="0" xfId="0" applyNumberFormat="1" applyFill="1" applyProtection="1"/>
    <xf numFmtId="0" fontId="0" fillId="0" borderId="0" xfId="0" applyFill="1" applyAlignment="1" applyProtection="1">
      <alignment horizontal="right"/>
    </xf>
    <xf numFmtId="3" fontId="0" fillId="0" borderId="0" xfId="0" applyNumberFormat="1" applyFill="1" applyProtection="1">
      <protection locked="0"/>
    </xf>
  </cellXfs>
  <cellStyles count="2">
    <cellStyle name="Hyperlink" xfId="1" builtinId="8"/>
    <cellStyle name="Normal" xfId="0" builtinId="0"/>
  </cellStyles>
  <dxfs count="3">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72"/>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3" t="s">
        <v>80</v>
      </c>
      <c r="B1" s="34"/>
      <c r="C1" s="34"/>
      <c r="D1" s="35" t="s">
        <v>104</v>
      </c>
      <c r="E1" s="36"/>
    </row>
    <row r="2" spans="1:5" ht="15" customHeight="1" x14ac:dyDescent="0.25">
      <c r="A2" s="5"/>
      <c r="B2" s="4"/>
      <c r="C2" s="4"/>
      <c r="D2" s="6"/>
    </row>
    <row r="3" spans="1:5" ht="15" customHeight="1" x14ac:dyDescent="0.25">
      <c r="A3" s="5" t="str">
        <f ca="1">IF(1*INFO("release")&gt;=15,"You may consider the Excel 2013 DECIMAL function is better.","")</f>
        <v>You may consider the Excel 2013 DECIMAL function is better.</v>
      </c>
      <c r="B3" s="4"/>
      <c r="C3" s="4"/>
      <c r="D3" s="7" t="str">
        <f>HYPERLINK("http://www.rondebruin.nl/efb/efb.htm","Visit the Excel Function Bible website")</f>
        <v>Visit the Excel Function Bible website</v>
      </c>
    </row>
    <row r="4" spans="1:5" ht="15.75" x14ac:dyDescent="0.25">
      <c r="A4" s="8" t="s">
        <v>53</v>
      </c>
      <c r="B4" s="4"/>
      <c r="C4" s="4"/>
      <c r="D4" s="9" t="s">
        <v>100</v>
      </c>
    </row>
    <row r="5" spans="1:5" ht="12.75" customHeight="1" x14ac:dyDescent="0.2">
      <c r="A5" s="10" t="s">
        <v>79</v>
      </c>
      <c r="B5" s="10"/>
      <c r="C5" s="10"/>
      <c r="D5" s="11"/>
    </row>
    <row r="6" spans="1:5" ht="12.75" customHeight="1" x14ac:dyDescent="0.2">
      <c r="A6" s="10"/>
      <c r="B6" s="10"/>
      <c r="C6" s="10"/>
      <c r="D6" s="12" t="s">
        <v>101</v>
      </c>
    </row>
    <row r="7" spans="1:5" ht="15.75" x14ac:dyDescent="0.25">
      <c r="A7" s="8" t="s">
        <v>78</v>
      </c>
      <c r="B7" s="13"/>
      <c r="C7" s="13"/>
      <c r="D7" s="11" t="s">
        <v>103</v>
      </c>
    </row>
    <row r="8" spans="1:5" s="2" customFormat="1" x14ac:dyDescent="0.2">
      <c r="A8" s="13" t="s">
        <v>77</v>
      </c>
      <c r="B8" s="13"/>
      <c r="C8" s="13"/>
      <c r="D8" s="11" t="s">
        <v>102</v>
      </c>
    </row>
    <row r="9" spans="1:5" s="2" customFormat="1" x14ac:dyDescent="0.2">
      <c r="A9" s="13"/>
      <c r="B9" s="13"/>
      <c r="C9" s="13"/>
      <c r="D9" s="11"/>
    </row>
    <row r="10" spans="1:5" s="2" customFormat="1" x14ac:dyDescent="0.2">
      <c r="A10" s="13" t="s">
        <v>76</v>
      </c>
      <c r="B10" s="13"/>
      <c r="C10" s="13"/>
      <c r="D10" s="7" t="str">
        <f>HYPERLINK("..\efb_Excel%20Functions%20Bible.xlsx","Go back to or open the EFB menu workbook")</f>
        <v>Go back to or open the EFB menu workbook</v>
      </c>
    </row>
    <row r="11" spans="1:5" s="2" customFormat="1" x14ac:dyDescent="0.2">
      <c r="A11" s="13"/>
      <c r="B11" s="13"/>
      <c r="C11" s="13"/>
      <c r="D11" s="11"/>
    </row>
    <row r="12" spans="1:5" s="2" customFormat="1" x14ac:dyDescent="0.2">
      <c r="A12" s="13" t="s">
        <v>75</v>
      </c>
      <c r="B12" s="13"/>
      <c r="C12" s="13"/>
      <c r="D12" s="11"/>
    </row>
    <row r="13" spans="1:5" s="2" customFormat="1" x14ac:dyDescent="0.2">
      <c r="A13" s="13"/>
      <c r="B13" s="13"/>
      <c r="C13" s="13"/>
      <c r="D13" s="11"/>
    </row>
    <row r="14" spans="1:5" ht="15.75" x14ac:dyDescent="0.25">
      <c r="A14" s="8" t="s">
        <v>74</v>
      </c>
      <c r="B14" s="4"/>
      <c r="C14" s="4"/>
      <c r="D14" s="11"/>
    </row>
    <row r="15" spans="1:5" ht="12.75" customHeight="1" x14ac:dyDescent="0.2">
      <c r="A15" s="10" t="s">
        <v>73</v>
      </c>
      <c r="B15" s="10"/>
      <c r="C15" s="10"/>
      <c r="D15" s="12"/>
    </row>
    <row r="16" spans="1:5" ht="15" customHeight="1" x14ac:dyDescent="0.2">
      <c r="A16" s="14" t="s">
        <v>72</v>
      </c>
      <c r="B16" s="15"/>
      <c r="C16" s="15"/>
      <c r="D16" s="15"/>
    </row>
    <row r="17" spans="1:4" ht="15" customHeight="1" x14ac:dyDescent="0.2">
      <c r="A17" s="16" t="s">
        <v>71</v>
      </c>
      <c r="B17" s="15"/>
      <c r="C17" s="15"/>
      <c r="D17" s="15"/>
    </row>
    <row r="18" spans="1:4" ht="15" customHeight="1" x14ac:dyDescent="0.2">
      <c r="A18" s="16" t="s">
        <v>70</v>
      </c>
      <c r="B18" s="15"/>
      <c r="C18" s="15"/>
      <c r="D18" s="15"/>
    </row>
    <row r="19" spans="1:4" ht="15" customHeight="1" x14ac:dyDescent="0.2">
      <c r="A19" s="14" t="s">
        <v>69</v>
      </c>
      <c r="B19" s="15"/>
      <c r="C19" s="15"/>
      <c r="D19" s="15"/>
    </row>
    <row r="20" spans="1:4" ht="15" customHeight="1" x14ac:dyDescent="0.2">
      <c r="A20" s="16" t="s">
        <v>68</v>
      </c>
      <c r="B20" s="15"/>
      <c r="C20" s="15"/>
      <c r="D20" s="15"/>
    </row>
    <row r="21" spans="1:4" ht="15" customHeight="1" x14ac:dyDescent="0.2">
      <c r="A21" s="16" t="s">
        <v>67</v>
      </c>
      <c r="B21" s="15"/>
      <c r="C21" s="15"/>
      <c r="D21" s="15"/>
    </row>
    <row r="22" spans="1:4" ht="12.75" customHeight="1" x14ac:dyDescent="0.2">
      <c r="A22" s="10" t="s">
        <v>66</v>
      </c>
      <c r="B22" s="10"/>
      <c r="C22" s="10"/>
      <c r="D22" s="10"/>
    </row>
    <row r="23" spans="1:4" ht="15" customHeight="1" x14ac:dyDescent="0.2">
      <c r="A23" s="14" t="s">
        <v>65</v>
      </c>
      <c r="B23" s="15"/>
      <c r="C23" s="15"/>
      <c r="D23" s="15"/>
    </row>
    <row r="24" spans="1:4" ht="15" customHeight="1" x14ac:dyDescent="0.2">
      <c r="A24" s="14" t="s">
        <v>64</v>
      </c>
      <c r="B24" s="15"/>
      <c r="C24" s="15"/>
      <c r="D24" s="15"/>
    </row>
    <row r="25" spans="1:4" ht="15" customHeight="1" x14ac:dyDescent="0.2">
      <c r="A25" s="14"/>
      <c r="B25" s="15"/>
      <c r="C25" s="15"/>
      <c r="D25" s="15"/>
    </row>
    <row r="26" spans="1:4" ht="12.75" customHeight="1" x14ac:dyDescent="0.2">
      <c r="A26" s="10" t="s">
        <v>63</v>
      </c>
      <c r="B26" s="10"/>
      <c r="C26" s="10"/>
      <c r="D26" s="10"/>
    </row>
    <row r="27" spans="1:4" ht="15" customHeight="1" x14ac:dyDescent="0.2">
      <c r="A27" s="14" t="s">
        <v>62</v>
      </c>
      <c r="B27" s="15"/>
      <c r="C27" s="15"/>
      <c r="D27" s="15"/>
    </row>
    <row r="28" spans="1:4" ht="12.75" customHeight="1" x14ac:dyDescent="0.2">
      <c r="A28" s="10"/>
      <c r="B28" s="10"/>
      <c r="C28" s="10"/>
      <c r="D28" s="10"/>
    </row>
    <row r="29" spans="1:4" ht="15" customHeight="1" x14ac:dyDescent="0.2">
      <c r="A29" s="17" t="s">
        <v>61</v>
      </c>
      <c r="B29" s="17"/>
      <c r="C29" s="17"/>
      <c r="D29" s="17"/>
    </row>
    <row r="30" spans="1:4" ht="15" customHeight="1" x14ac:dyDescent="0.2">
      <c r="A30" s="18" t="s">
        <v>60</v>
      </c>
      <c r="B30" s="19"/>
      <c r="C30" s="19"/>
      <c r="D30" s="19"/>
    </row>
    <row r="31" spans="1:4" ht="14.25" customHeight="1" x14ac:dyDescent="0.2">
      <c r="A31" s="18" t="s">
        <v>59</v>
      </c>
      <c r="B31" s="19"/>
      <c r="C31" s="19"/>
      <c r="D31" s="19"/>
    </row>
    <row r="32" spans="1:4" x14ac:dyDescent="0.2">
      <c r="A32" s="4"/>
      <c r="B32" s="4"/>
      <c r="C32" s="4"/>
      <c r="D32" s="20"/>
    </row>
    <row r="33" spans="1:4" ht="15.75" x14ac:dyDescent="0.25">
      <c r="A33" s="8" t="s">
        <v>58</v>
      </c>
      <c r="B33" s="4"/>
      <c r="C33" s="4"/>
      <c r="D33" s="4"/>
    </row>
    <row r="34" spans="1:4" x14ac:dyDescent="0.2">
      <c r="A34" s="21" t="s">
        <v>57</v>
      </c>
      <c r="B34" s="4"/>
      <c r="C34" s="4"/>
      <c r="D34" s="4"/>
    </row>
    <row r="35" spans="1:4" x14ac:dyDescent="0.2">
      <c r="A35" s="21"/>
      <c r="B35" s="4"/>
      <c r="C35" s="4"/>
      <c r="D35" s="4"/>
    </row>
    <row r="36" spans="1:4" ht="15.75" x14ac:dyDescent="0.25">
      <c r="A36" s="8" t="s">
        <v>56</v>
      </c>
      <c r="B36" s="4"/>
      <c r="C36" s="4"/>
      <c r="D36" s="4"/>
    </row>
    <row r="37" spans="1:4" x14ac:dyDescent="0.2">
      <c r="A37" s="22" t="s">
        <v>55</v>
      </c>
      <c r="B37" s="22" t="s">
        <v>54</v>
      </c>
      <c r="C37" s="22" t="s">
        <v>53</v>
      </c>
      <c r="D37" s="22" t="s">
        <v>52</v>
      </c>
    </row>
    <row r="38" spans="1:4" ht="102.75" customHeight="1" x14ac:dyDescent="0.2">
      <c r="A38" s="23" t="s">
        <v>43</v>
      </c>
      <c r="B38" s="23" t="s">
        <v>51</v>
      </c>
      <c r="C38" s="24" t="s">
        <v>50</v>
      </c>
      <c r="D38" s="24" t="s">
        <v>49</v>
      </c>
    </row>
    <row r="39" spans="1:4" s="2" customFormat="1" ht="143.25" customHeight="1" x14ac:dyDescent="0.2">
      <c r="A39" s="24" t="s">
        <v>21</v>
      </c>
      <c r="B39" s="24" t="s">
        <v>48</v>
      </c>
      <c r="C39" s="24" t="s">
        <v>47</v>
      </c>
      <c r="D39" s="24" t="s">
        <v>46</v>
      </c>
    </row>
    <row r="40" spans="1:4" x14ac:dyDescent="0.2">
      <c r="A40" s="4"/>
      <c r="B40" s="4"/>
      <c r="C40" s="4"/>
      <c r="D40" s="20"/>
    </row>
    <row r="41" spans="1:4" ht="15.75" x14ac:dyDescent="0.25">
      <c r="A41" s="25" t="s">
        <v>89</v>
      </c>
      <c r="B41" s="4"/>
      <c r="C41" s="4"/>
      <c r="D41" s="4"/>
    </row>
    <row r="42" spans="1:4" x14ac:dyDescent="0.2">
      <c r="A42" s="26" t="s">
        <v>90</v>
      </c>
      <c r="B42" s="4"/>
      <c r="C42" s="4"/>
      <c r="D42" s="4"/>
    </row>
    <row r="43" spans="1:4" ht="30" customHeight="1" x14ac:dyDescent="0.2">
      <c r="A43" s="27" t="s">
        <v>96</v>
      </c>
      <c r="B43" s="28" t="s">
        <v>97</v>
      </c>
      <c r="C43" s="4"/>
      <c r="D43" s="4"/>
    </row>
    <row r="44" spans="1:4" s="3" customFormat="1" ht="12.75" customHeight="1" x14ac:dyDescent="0.2">
      <c r="A44" s="29" t="s">
        <v>91</v>
      </c>
      <c r="B44" s="15"/>
      <c r="C44" s="15"/>
      <c r="D44" s="15"/>
    </row>
    <row r="45" spans="1:4" ht="30" customHeight="1" x14ac:dyDescent="0.2">
      <c r="A45" s="27" t="s">
        <v>92</v>
      </c>
      <c r="B45" s="28" t="s">
        <v>93</v>
      </c>
      <c r="C45" s="4"/>
      <c r="D45" s="4"/>
    </row>
    <row r="46" spans="1:4" ht="30" customHeight="1" x14ac:dyDescent="0.2">
      <c r="A46" s="27" t="s">
        <v>94</v>
      </c>
      <c r="B46" s="28" t="s">
        <v>95</v>
      </c>
      <c r="C46" s="4"/>
      <c r="D46" s="4"/>
    </row>
    <row r="47" spans="1:4" s="3" customFormat="1" ht="12.75" customHeight="1" x14ac:dyDescent="0.2">
      <c r="A47" s="30"/>
      <c r="B47" s="15"/>
      <c r="C47" s="15"/>
      <c r="D47" s="15"/>
    </row>
    <row r="48" spans="1:4" ht="15.75" x14ac:dyDescent="0.25">
      <c r="A48" s="8" t="s">
        <v>45</v>
      </c>
      <c r="B48" s="4"/>
      <c r="C48" s="4"/>
      <c r="D48" s="4"/>
    </row>
    <row r="49" spans="1:4" ht="12.75" customHeight="1" x14ac:dyDescent="0.2">
      <c r="A49" s="10"/>
      <c r="B49" s="10"/>
      <c r="C49" s="10"/>
      <c r="D49" s="10"/>
    </row>
    <row r="50" spans="1:4" ht="12.75" customHeight="1" x14ac:dyDescent="0.25">
      <c r="A50" s="8" t="s">
        <v>44</v>
      </c>
      <c r="B50" s="10"/>
      <c r="C50" s="10"/>
      <c r="D50" s="10"/>
    </row>
    <row r="51" spans="1:4" ht="12.75" customHeight="1" x14ac:dyDescent="0.2">
      <c r="A51" s="31" t="str">
        <f>'Example 1'!A1</f>
        <v>Example 1:- Simple Entry Of DEC2OCT function</v>
      </c>
      <c r="B51" s="10"/>
      <c r="C51" s="10"/>
      <c r="D51" s="10"/>
    </row>
    <row r="52" spans="1:4" ht="12.75" customHeight="1" x14ac:dyDescent="0.2">
      <c r="A52" s="31" t="str">
        <f>'Example 2'!A1</f>
        <v>Example 2:- Validated Simple Entry Of DEC2OCT Function</v>
      </c>
      <c r="B52" s="10"/>
      <c r="C52" s="10"/>
      <c r="D52" s="10"/>
    </row>
    <row r="53" spans="1:4" ht="12.75" customHeight="1" x14ac:dyDescent="0.2">
      <c r="A53" s="31" t="str">
        <f>'Example 3'!A1</f>
        <v>Example 3:- Comparison Of DEC2OCT With BASE Function</v>
      </c>
      <c r="B53" s="10"/>
      <c r="C53" s="10"/>
      <c r="D53" s="10"/>
    </row>
    <row r="54" spans="1:4" ht="12.75" customHeight="1" x14ac:dyDescent="0.2">
      <c r="A54" s="31" t="str">
        <f>'Example 4'!A1</f>
        <v>Example 4:- Crosscheck Of Return From DEC2OCT</v>
      </c>
      <c r="B54" s="10"/>
      <c r="C54" s="10"/>
      <c r="D54" s="10"/>
    </row>
    <row r="55" spans="1:4" ht="12.75" customHeight="1" x14ac:dyDescent="0.2">
      <c r="A55" s="31" t="str">
        <f>'Example 5'!A1</f>
        <v>Example 5:- Maximum and minimum capabilities from DEC2OCT for different number of places.</v>
      </c>
      <c r="B55" s="10"/>
      <c r="C55" s="10"/>
      <c r="D55" s="10"/>
    </row>
    <row r="56" spans="1:4" ht="12.75" customHeight="1" x14ac:dyDescent="0.2">
      <c r="A56" s="10"/>
      <c r="B56" s="10"/>
      <c r="C56" s="10"/>
      <c r="D56" s="10"/>
    </row>
    <row r="57" spans="1:4" ht="15.75" x14ac:dyDescent="0.25">
      <c r="A57" s="8" t="s">
        <v>10</v>
      </c>
      <c r="B57" s="4"/>
      <c r="C57" s="4"/>
      <c r="D57" s="4"/>
    </row>
    <row r="58" spans="1:4" x14ac:dyDescent="0.2">
      <c r="A58" s="13"/>
      <c r="B58" s="4"/>
      <c r="C58" s="4"/>
      <c r="D58" s="4"/>
    </row>
    <row r="59" spans="1:4" x14ac:dyDescent="0.2">
      <c r="A59" s="13" t="s">
        <v>9</v>
      </c>
      <c r="B59" s="4"/>
      <c r="C59" s="4"/>
      <c r="D59" s="4"/>
    </row>
    <row r="60" spans="1:4" x14ac:dyDescent="0.2">
      <c r="A60" s="4"/>
      <c r="B60" s="4"/>
      <c r="C60" s="4"/>
      <c r="D60" s="4"/>
    </row>
    <row r="61" spans="1:4" x14ac:dyDescent="0.2">
      <c r="A61" s="13" t="s">
        <v>8</v>
      </c>
      <c r="B61" s="4"/>
      <c r="C61" s="4"/>
      <c r="D61" s="20"/>
    </row>
    <row r="62" spans="1:4" x14ac:dyDescent="0.2">
      <c r="A62" s="31" t="s">
        <v>7</v>
      </c>
      <c r="B62" s="4"/>
      <c r="C62" s="4"/>
      <c r="D62" s="20"/>
    </row>
    <row r="63" spans="1:4" x14ac:dyDescent="0.2">
      <c r="A63" s="31" t="s">
        <v>6</v>
      </c>
      <c r="B63" s="4"/>
      <c r="C63" s="4"/>
      <c r="D63" s="20"/>
    </row>
    <row r="64" spans="1:4" x14ac:dyDescent="0.2">
      <c r="A64" s="31" t="s">
        <v>5</v>
      </c>
      <c r="B64" s="4"/>
      <c r="C64" s="4"/>
      <c r="D64" s="20"/>
    </row>
    <row r="65" spans="1:4" x14ac:dyDescent="0.2">
      <c r="A65" s="13" t="s">
        <v>4</v>
      </c>
      <c r="B65" s="4"/>
      <c r="C65" s="4"/>
      <c r="D65" s="20"/>
    </row>
    <row r="66" spans="1:4" x14ac:dyDescent="0.2">
      <c r="A66" s="31" t="s">
        <v>3</v>
      </c>
      <c r="B66" s="4"/>
      <c r="C66" s="4"/>
      <c r="D66" s="20"/>
    </row>
    <row r="67" spans="1:4" x14ac:dyDescent="0.2">
      <c r="A67" s="31" t="s">
        <v>2</v>
      </c>
      <c r="B67" s="4"/>
      <c r="C67" s="4"/>
      <c r="D67" s="20"/>
    </row>
    <row r="68" spans="1:4" x14ac:dyDescent="0.2">
      <c r="A68" s="13" t="s">
        <v>1</v>
      </c>
      <c r="B68" s="4"/>
      <c r="C68" s="4"/>
      <c r="D68" s="20"/>
    </row>
    <row r="69" spans="1:4" x14ac:dyDescent="0.2">
      <c r="A69" s="13"/>
      <c r="B69" s="4"/>
      <c r="C69" s="4"/>
      <c r="D69" s="20"/>
    </row>
    <row r="70" spans="1:4" x14ac:dyDescent="0.2">
      <c r="A70" s="13" t="s">
        <v>0</v>
      </c>
      <c r="B70" s="4"/>
      <c r="C70" s="4"/>
      <c r="D70" s="20"/>
    </row>
    <row r="71" spans="1:4" x14ac:dyDescent="0.2">
      <c r="A71" s="13"/>
      <c r="B71" s="4"/>
      <c r="C71" s="4"/>
      <c r="D71" s="20"/>
    </row>
    <row r="72" spans="1:4" x14ac:dyDescent="0.2">
      <c r="A72" s="32"/>
      <c r="B72" s="32"/>
      <c r="C72" s="32"/>
      <c r="D72" s="32"/>
    </row>
  </sheetData>
  <mergeCells count="1">
    <mergeCell ref="A29:D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81</v>
      </c>
      <c r="B1" s="42"/>
      <c r="C1" s="43"/>
      <c r="D1" s="43"/>
      <c r="E1" s="43"/>
    </row>
    <row r="2" spans="1:5" ht="15" customHeight="1" x14ac:dyDescent="0.25">
      <c r="A2" s="5"/>
      <c r="B2" s="4"/>
      <c r="C2" s="32"/>
      <c r="D2" s="32"/>
      <c r="E2" s="32"/>
    </row>
    <row r="3" spans="1:5" ht="15" customHeight="1" x14ac:dyDescent="0.25">
      <c r="A3" s="5" t="str">
        <f ca="1">IF(1*INFO("release")&gt;=15,"You may consider the Excel 2013 DECIMAL function is better.","")</f>
        <v>You may consider the Excel 2013 DECIMAL function is better.</v>
      </c>
      <c r="B3" s="4"/>
      <c r="C3" s="32"/>
      <c r="D3" s="32"/>
      <c r="E3" s="32"/>
    </row>
    <row r="4" spans="1:5" x14ac:dyDescent="0.2">
      <c r="A4" s="38" t="s">
        <v>43</v>
      </c>
      <c r="B4" s="13">
        <v>500</v>
      </c>
      <c r="C4" s="32"/>
      <c r="D4" s="32"/>
      <c r="E4" s="32"/>
    </row>
    <row r="5" spans="1:5" x14ac:dyDescent="0.2">
      <c r="A5" s="38"/>
      <c r="B5" s="38"/>
      <c r="C5" s="39"/>
      <c r="D5" s="32"/>
      <c r="E5" s="32"/>
    </row>
    <row r="6" spans="1:5" x14ac:dyDescent="0.2">
      <c r="A6" s="22" t="s">
        <v>20</v>
      </c>
      <c r="B6" s="40" t="str">
        <f>DEC2OCT(B4)</f>
        <v>764</v>
      </c>
      <c r="C6" s="39"/>
      <c r="D6" s="32"/>
      <c r="E6" s="32"/>
    </row>
    <row r="7" spans="1:5" x14ac:dyDescent="0.2">
      <c r="A7" s="22" t="str">
        <f>"Formula Used in "&amp;ADDRESS(ROW(B6),COLUMN(B6),4)&amp;"  &gt;&gt;   "</f>
        <v xml:space="preserve">Formula Used in B6  &gt;&gt;   </v>
      </c>
      <c r="B7" s="4" t="str">
        <f ca="1">_xlfn.FORMULATEXT(B6)</f>
        <v>=DEC2OCT(B4)</v>
      </c>
      <c r="C7" s="32"/>
      <c r="D7" s="32"/>
      <c r="E7" s="32"/>
    </row>
    <row r="8" spans="1:5" x14ac:dyDescent="0.2">
      <c r="A8" s="39"/>
      <c r="B8" s="39"/>
      <c r="C8" s="39"/>
      <c r="D8" s="32"/>
      <c r="E8" s="32"/>
    </row>
    <row r="9" spans="1:5" x14ac:dyDescent="0.2">
      <c r="A9" s="39" t="s">
        <v>98</v>
      </c>
      <c r="B9" s="39"/>
      <c r="C9" s="39"/>
      <c r="D9" s="32"/>
      <c r="E9" s="32"/>
    </row>
    <row r="10" spans="1:5" x14ac:dyDescent="0.2">
      <c r="A10" s="22" t="s">
        <v>20</v>
      </c>
      <c r="B10" s="40">
        <f>OCT2DEC(B6)</f>
        <v>500</v>
      </c>
      <c r="C10" s="39"/>
      <c r="D10" s="32"/>
      <c r="E10" s="32"/>
    </row>
    <row r="11" spans="1:5" x14ac:dyDescent="0.2">
      <c r="A11" s="22" t="str">
        <f>"Formula Used in "&amp;ADDRESS(ROW(B10),COLUMN(B10),4)&amp;"  &gt;&gt;   "</f>
        <v xml:space="preserve">Formula Used in B10  &gt;&gt;   </v>
      </c>
      <c r="B11" s="4" t="str">
        <f ca="1">_xlfn.FORMULATEXT(B10)</f>
        <v>=OCT2DEC(B6)</v>
      </c>
      <c r="C11" s="39"/>
      <c r="D11" s="32"/>
      <c r="E11" s="32"/>
    </row>
    <row r="12" spans="1:5" x14ac:dyDescent="0.2">
      <c r="A12" s="39"/>
      <c r="B12" s="39"/>
      <c r="C12" s="39"/>
      <c r="D12" s="32"/>
      <c r="E12"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3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82</v>
      </c>
      <c r="B1" s="42"/>
      <c r="C1" s="42"/>
      <c r="D1" s="42"/>
      <c r="E1" s="48"/>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45" t="s">
        <v>26</v>
      </c>
      <c r="B4" s="46" t="s">
        <v>25</v>
      </c>
      <c r="C4" s="44" t="s">
        <v>24</v>
      </c>
      <c r="D4" s="4"/>
      <c r="E4" s="4"/>
    </row>
    <row r="5" spans="1:5" x14ac:dyDescent="0.2">
      <c r="A5" s="38" t="s">
        <v>22</v>
      </c>
      <c r="B5" s="47">
        <v>63</v>
      </c>
      <c r="C5" s="4">
        <f>IF(AND(B5&gt;=-536,870,912,B5&lt;=536,870,911,B5&lt;=8^B6-1,INT(B5)-B5=0),0,"Invalid Data")</f>
        <v>0</v>
      </c>
      <c r="D5" s="4"/>
      <c r="E5" s="4"/>
    </row>
    <row r="6" spans="1:5" x14ac:dyDescent="0.2">
      <c r="A6" s="13" t="s">
        <v>21</v>
      </c>
      <c r="B6" s="47">
        <v>2</v>
      </c>
      <c r="C6" s="4">
        <f>IF(AND(B6&gt;0,B6&lt;=10,B6&gt;=(LOG(B5+1)/LOG(8)),INT(B6)-B6=0),0,"Invalid Data")</f>
        <v>0</v>
      </c>
      <c r="D6" s="4"/>
      <c r="E6" s="44"/>
    </row>
    <row r="7" spans="1:5" x14ac:dyDescent="0.2">
      <c r="A7" s="4"/>
      <c r="B7" s="4"/>
      <c r="C7" s="4"/>
      <c r="D7" s="20"/>
      <c r="E7" s="44"/>
    </row>
    <row r="8" spans="1:5" x14ac:dyDescent="0.2">
      <c r="A8" s="22" t="s">
        <v>20</v>
      </c>
      <c r="B8" s="40" t="str">
        <f>DEC2OCT(B5,B6)</f>
        <v>77</v>
      </c>
      <c r="C8" s="13"/>
      <c r="D8" s="20"/>
      <c r="E8" s="44"/>
    </row>
    <row r="9" spans="1:5" x14ac:dyDescent="0.2">
      <c r="A9" s="22" t="str">
        <f>"Formula Used in "&amp;ADDRESS(ROW(B8),COLUMN(B8),4)&amp;"  &gt;&gt;   "</f>
        <v xml:space="preserve">Formula Used in B8  &gt;&gt;   </v>
      </c>
      <c r="B9" s="4" t="str">
        <f ca="1">_xlfn.FORMULATEXT(B8)</f>
        <v>=DEC2OCT(B5,B6)</v>
      </c>
      <c r="C9" s="4"/>
      <c r="D9" s="20"/>
      <c r="E9" s="44"/>
    </row>
    <row r="10" spans="1:5" x14ac:dyDescent="0.2">
      <c r="A10" s="22"/>
      <c r="B10" s="4"/>
      <c r="C10" s="4"/>
      <c r="D10" s="20"/>
      <c r="E10" s="44"/>
    </row>
    <row r="11" spans="1:5" x14ac:dyDescent="0.2">
      <c r="A11" s="22"/>
      <c r="B11" s="4"/>
      <c r="C11" s="4"/>
      <c r="D11" s="20"/>
      <c r="E11" s="44"/>
    </row>
    <row r="12" spans="1:5" x14ac:dyDescent="0.2">
      <c r="A12" s="13" t="s">
        <v>42</v>
      </c>
      <c r="B12" s="4"/>
      <c r="C12" s="4"/>
      <c r="D12" s="4"/>
      <c r="E12" s="4"/>
    </row>
    <row r="13" spans="1:5" x14ac:dyDescent="0.2">
      <c r="A13" s="38" t="s">
        <v>41</v>
      </c>
      <c r="B13" s="44" t="s">
        <v>40</v>
      </c>
      <c r="C13" s="46" t="s">
        <v>39</v>
      </c>
      <c r="D13" s="44" t="s">
        <v>38</v>
      </c>
      <c r="E13" s="22"/>
    </row>
    <row r="14" spans="1:5" x14ac:dyDescent="0.2">
      <c r="A14" s="4" t="str">
        <f>DEC2OCT!A38</f>
        <v>number</v>
      </c>
      <c r="B14" s="13" t="s">
        <v>34</v>
      </c>
      <c r="C14" s="4"/>
      <c r="D14" s="4"/>
      <c r="E14" s="4"/>
    </row>
    <row r="15" spans="1:5" x14ac:dyDescent="0.2">
      <c r="A15" s="4"/>
      <c r="B15" s="13" t="s">
        <v>37</v>
      </c>
      <c r="C15" s="4"/>
      <c r="D15" s="4"/>
      <c r="E15" s="4"/>
    </row>
    <row r="16" spans="1:5" x14ac:dyDescent="0.2">
      <c r="A16" s="4"/>
      <c r="B16" s="13" t="s">
        <v>36</v>
      </c>
      <c r="C16" s="4"/>
      <c r="D16" s="4"/>
      <c r="E16" s="4"/>
    </row>
    <row r="17" spans="1:5" x14ac:dyDescent="0.2">
      <c r="A17" s="4"/>
      <c r="B17" s="13" t="s">
        <v>35</v>
      </c>
      <c r="C17" s="4"/>
      <c r="D17" s="4"/>
      <c r="E17" s="4"/>
    </row>
    <row r="18" spans="1:5" x14ac:dyDescent="0.2">
      <c r="A18" s="4"/>
      <c r="B18" s="13" t="s">
        <v>30</v>
      </c>
      <c r="C18" s="4"/>
      <c r="D18" s="4"/>
      <c r="E18" s="4"/>
    </row>
    <row r="19" spans="1:5" x14ac:dyDescent="0.2">
      <c r="A19" s="4"/>
      <c r="B19" s="22" t="s">
        <v>29</v>
      </c>
      <c r="C19" s="22" t="b">
        <f>AND(B5&gt;=-536,870,912,B5&lt;=536,870,911,B5&lt;=8^B6-1,INT(B5)-B5=0)</f>
        <v>1</v>
      </c>
      <c r="D19" s="4"/>
      <c r="E19" s="4"/>
    </row>
    <row r="20" spans="1:5" x14ac:dyDescent="0.2">
      <c r="A20" s="4"/>
      <c r="B20" s="4" t="str">
        <f ca="1">_xlfn.FORMULATEXT(C19)</f>
        <v>=AND(B5&gt;=-536,870,912,B5&lt;=536,870,911,B5&lt;=8^B6-1,INT(B5)-B5=0)</v>
      </c>
      <c r="C20" s="22"/>
      <c r="D20" s="4"/>
      <c r="E20" s="4"/>
    </row>
    <row r="21" spans="1:5" x14ac:dyDescent="0.2">
      <c r="A21" s="4"/>
      <c r="B21" s="22"/>
      <c r="C21" s="22"/>
      <c r="D21" s="4"/>
      <c r="E21" s="4"/>
    </row>
    <row r="22" spans="1:5" x14ac:dyDescent="0.2">
      <c r="A22" s="4" t="str">
        <f>DEC2OCT!A39</f>
        <v>places</v>
      </c>
      <c r="B22" s="13" t="s">
        <v>34</v>
      </c>
      <c r="C22" s="4"/>
      <c r="D22" s="4"/>
      <c r="E22" s="4"/>
    </row>
    <row r="23" spans="1:5" x14ac:dyDescent="0.2">
      <c r="A23" s="4"/>
      <c r="B23" s="13" t="s">
        <v>33</v>
      </c>
      <c r="C23" s="4"/>
      <c r="D23" s="4"/>
      <c r="E23" s="4"/>
    </row>
    <row r="24" spans="1:5" x14ac:dyDescent="0.2">
      <c r="A24" s="4"/>
      <c r="B24" s="13" t="s">
        <v>32</v>
      </c>
      <c r="C24" s="4"/>
      <c r="D24" s="4"/>
      <c r="E24" s="4"/>
    </row>
    <row r="25" spans="1:5" x14ac:dyDescent="0.2">
      <c r="A25" s="4"/>
      <c r="B25" s="13" t="s">
        <v>31</v>
      </c>
      <c r="C25" s="4"/>
      <c r="D25" s="4"/>
      <c r="E25" s="4"/>
    </row>
    <row r="26" spans="1:5" x14ac:dyDescent="0.2">
      <c r="A26" s="4"/>
      <c r="B26" s="13" t="s">
        <v>30</v>
      </c>
      <c r="C26" s="4"/>
      <c r="D26" s="4"/>
      <c r="E26" s="4"/>
    </row>
    <row r="27" spans="1:5" x14ac:dyDescent="0.2">
      <c r="A27" s="4"/>
      <c r="B27" s="22" t="s">
        <v>29</v>
      </c>
      <c r="C27" s="22" t="b">
        <f>AND(B6&gt;0,B6&lt;=10,B6&gt;=(LOG(B5+1)/LOG(8)),INT(B6)-B6=0)</f>
        <v>1</v>
      </c>
      <c r="D27" s="4"/>
      <c r="E27" s="4"/>
    </row>
    <row r="28" spans="1:5" x14ac:dyDescent="0.2">
      <c r="A28" s="4"/>
      <c r="B28" s="4" t="str">
        <f ca="1">_xlfn.FORMULATEXT(C27)</f>
        <v>=AND(B6&gt;0,B6&lt;=10,B6&gt;=(LOG(B5+1)/LOG(8)),INT(B6)-B6=0)</v>
      </c>
      <c r="C28" s="22"/>
      <c r="D28" s="4"/>
      <c r="E28" s="4"/>
    </row>
    <row r="29" spans="1:5" x14ac:dyDescent="0.2">
      <c r="A29" s="4"/>
      <c r="B29" s="22"/>
      <c r="C29" s="22"/>
      <c r="D29" s="4"/>
      <c r="E29" s="4"/>
    </row>
    <row r="30" spans="1:5" x14ac:dyDescent="0.2">
      <c r="A30" s="13" t="s">
        <v>28</v>
      </c>
      <c r="B30" s="22"/>
      <c r="C30" s="22"/>
      <c r="D30" s="4"/>
      <c r="E30" s="4"/>
    </row>
    <row r="31" spans="1:5" x14ac:dyDescent="0.2">
      <c r="A31" s="22"/>
      <c r="B31" s="4"/>
      <c r="C31" s="4"/>
      <c r="D31" s="20"/>
      <c r="E31" s="44"/>
    </row>
    <row r="32" spans="1:5" x14ac:dyDescent="0.2">
      <c r="A32" s="22" t="s">
        <v>23</v>
      </c>
      <c r="B32" s="4"/>
      <c r="C32" s="4"/>
      <c r="D32" s="20"/>
      <c r="E32" s="44"/>
    </row>
    <row r="33" spans="1:5" x14ac:dyDescent="0.2">
      <c r="A33" s="4" t="str">
        <f ca="1">"Formula in "&amp;ADDRESS(ROW(C5),COLUMN(C5),4)&amp;" &gt;&gt;&gt;   "&amp;_xlfn.FORMULATEXT(C5)</f>
        <v>Formula in C5 &gt;&gt;&gt;   =IF(AND(B5&gt;=-536,870,912,B5&lt;=536,870,911,B5&lt;=8^B6-1,INT(B5)-B5=0),0,"Invalid Data")</v>
      </c>
      <c r="B33" s="4"/>
      <c r="C33" s="4"/>
      <c r="D33" s="20"/>
      <c r="E33" s="44"/>
    </row>
    <row r="34" spans="1:5" x14ac:dyDescent="0.2">
      <c r="A34" s="4" t="str">
        <f ca="1">"Formula in "&amp;ADDRESS(ROW(C6),COLUMN(C6),4)&amp;" &gt;&gt;&gt;   "&amp;_xlfn.FORMULATEXT(C6)</f>
        <v>Formula in C6 &gt;&gt;&gt;   =IF(AND(B6&gt;0,B6&lt;=10,B6&gt;=(LOG(B5+1)/LOG(8)),INT(B6)-B6=0),0,"Invalid Data")</v>
      </c>
      <c r="B34" s="4"/>
      <c r="C34" s="4"/>
      <c r="D34" s="20"/>
      <c r="E34" s="44"/>
    </row>
    <row r="35" spans="1:5" x14ac:dyDescent="0.2">
      <c r="A35" s="4"/>
      <c r="B35" s="4"/>
      <c r="C35" s="4"/>
      <c r="D35" s="4"/>
      <c r="E35" s="4"/>
    </row>
  </sheetData>
  <conditionalFormatting sqref="C5:C6">
    <cfRule type="cellIs" dxfId="2" priority="1" operator="equal">
      <formula>0</formula>
    </cfRule>
  </conditionalFormatting>
  <dataValidations count="2">
    <dataValidation type="custom" allowBlank="1" showInputMessage="1" showErrorMessage="1" errorTitle="Data Input Error" error="Input a number in the range of:_x000a__x000a_ -536,870,912 to 536,870,911 inclusive_x000a__x000a_Your 'places' argument may reduce number acceptable but this is NOT validated" promptTitle="Data Input Validation" prompt="Input a number in the range of:_x000a__x000a_ -536,870,912 to 536,870,911 inclusive_x000a__x000a_Your 'places' argument may reduce number acceptable but this is NOT validated_x000a__x000a_Number must be an integer" sqref="B5" xr:uid="{00000000-0002-0000-0200-000000000000}">
      <formula1>AND(B5&gt;=-536,870,912,B5&lt;=536,870,911,INT(B5)-B5=0)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200-000001000000}">
      <formula1>AND(B6&gt;0,B6&lt;=10,INT(B6)-B6=0)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83</v>
      </c>
      <c r="B1" s="42"/>
      <c r="C1" s="42"/>
      <c r="D1" s="43"/>
      <c r="E1" s="51"/>
    </row>
    <row r="2" spans="1:5" ht="15" customHeight="1" x14ac:dyDescent="0.25">
      <c r="A2" s="5"/>
      <c r="B2" s="4"/>
      <c r="C2" s="4"/>
      <c r="D2" s="32"/>
      <c r="E2" s="32"/>
    </row>
    <row r="3" spans="1:5" ht="15" customHeight="1" x14ac:dyDescent="0.25">
      <c r="A3" s="5" t="str">
        <f ca="1">IF(1*INFO("release")&gt;=15,"You may consider the Excel 2013 DECIMAL function is better.","")</f>
        <v>You may consider the Excel 2013 DECIMAL function is better.</v>
      </c>
      <c r="B3" s="4"/>
      <c r="C3" s="4"/>
      <c r="D3" s="32"/>
      <c r="E3" s="32"/>
    </row>
    <row r="4" spans="1:5" x14ac:dyDescent="0.2">
      <c r="A4" s="45" t="s">
        <v>26</v>
      </c>
      <c r="B4" s="46" t="s">
        <v>25</v>
      </c>
      <c r="C4" s="44" t="s">
        <v>24</v>
      </c>
      <c r="D4" s="37"/>
      <c r="E4" s="32"/>
    </row>
    <row r="5" spans="1:5" x14ac:dyDescent="0.2">
      <c r="A5" s="38" t="s">
        <v>22</v>
      </c>
      <c r="B5" s="13">
        <v>256</v>
      </c>
      <c r="C5" s="4">
        <f>IF(AND(B5&gt;=-549,755,813,888,B5&lt;=549,755,813,887,B5&lt;=16^B6-1,INT(B5)-B5=0),0,"Invalid Data")</f>
        <v>0</v>
      </c>
      <c r="D5" s="32"/>
      <c r="E5" s="32"/>
    </row>
    <row r="6" spans="1:5" x14ac:dyDescent="0.2">
      <c r="A6" s="13" t="s">
        <v>21</v>
      </c>
      <c r="B6" s="13">
        <v>3</v>
      </c>
      <c r="C6" s="4">
        <f>IF(AND(B6&gt;0,B6&lt;=10,B6&gt;=(LOG(B5+1)/LOG(16)),INT(B6)-B6=0),0,"Invalid Data")</f>
        <v>0</v>
      </c>
      <c r="D6" s="32"/>
      <c r="E6" s="49"/>
    </row>
    <row r="7" spans="1:5" x14ac:dyDescent="0.2">
      <c r="A7" s="4"/>
      <c r="B7" s="4"/>
      <c r="C7" s="4"/>
      <c r="D7" s="50"/>
      <c r="E7" s="49"/>
    </row>
    <row r="8" spans="1:5" x14ac:dyDescent="0.2">
      <c r="A8" s="22" t="s">
        <v>20</v>
      </c>
      <c r="B8" s="40" t="str">
        <f>DEC2OCT(B5,B6)</f>
        <v>400</v>
      </c>
      <c r="C8" s="13"/>
      <c r="D8" s="50"/>
      <c r="E8" s="32"/>
    </row>
    <row r="9" spans="1:5" x14ac:dyDescent="0.2">
      <c r="A9" s="22" t="str">
        <f>"Formula Used in "&amp;ADDRESS(ROW(B8),COLUMN(B8),4)&amp;"  &gt;&gt;   "</f>
        <v xml:space="preserve">Formula Used in B8  &gt;&gt;   </v>
      </c>
      <c r="B9" s="4" t="str">
        <f ca="1">_xlfn.FORMULATEXT(B8)</f>
        <v>=DEC2OCT(B5,B6)</v>
      </c>
      <c r="C9" s="4"/>
      <c r="D9" s="50"/>
      <c r="E9" s="32"/>
    </row>
    <row r="10" spans="1:5" x14ac:dyDescent="0.2">
      <c r="A10" s="4"/>
      <c r="B10" s="4"/>
      <c r="C10" s="4"/>
      <c r="D10" s="50"/>
      <c r="E10" s="32"/>
    </row>
    <row r="11" spans="1:5" x14ac:dyDescent="0.2">
      <c r="A11" s="22" t="s">
        <v>27</v>
      </c>
      <c r="B11" s="40" t="str">
        <f>IFERROR(_xlfn.BASE(B5,8,B6),"Negative not handled")</f>
        <v>400</v>
      </c>
      <c r="C11" s="13"/>
      <c r="D11" s="50"/>
      <c r="E11" s="32"/>
    </row>
    <row r="12" spans="1:5" x14ac:dyDescent="0.2">
      <c r="A12" s="22" t="str">
        <f>"Formula Used in "&amp;ADDRESS(ROW(B11),COLUMN(B11),4)&amp;"  &gt;&gt;   "</f>
        <v xml:space="preserve">Formula Used in B11  &gt;&gt;   </v>
      </c>
      <c r="B12" s="4" t="str">
        <f ca="1">_xlfn.FORMULATEXT(B11)</f>
        <v>=IFERROR(BASE(B5,8,B6),"Negative not handled")</v>
      </c>
      <c r="C12" s="13"/>
      <c r="D12" s="50"/>
      <c r="E12" s="32"/>
    </row>
    <row r="13" spans="1:5" x14ac:dyDescent="0.2">
      <c r="A13" s="22"/>
      <c r="B13" s="4"/>
      <c r="C13" s="13"/>
      <c r="D13" s="50"/>
      <c r="E13" s="32"/>
    </row>
    <row r="14" spans="1:5" x14ac:dyDescent="0.2">
      <c r="A14" s="22" t="s">
        <v>23</v>
      </c>
      <c r="B14" s="4"/>
      <c r="C14" s="4"/>
      <c r="D14" s="50"/>
      <c r="E14" s="49"/>
    </row>
    <row r="15" spans="1:5" x14ac:dyDescent="0.2">
      <c r="A15" s="4" t="str">
        <f ca="1">"Formula in "&amp;ADDRESS(ROW(C5),COLUMN(C5),4)&amp;" &gt;&gt;&gt;   "&amp;_xlfn.FORMULATEXT(C5)</f>
        <v>Formula in C5 &gt;&gt;&gt;   =IF(AND(B5&gt;=-549,755,813,888,B5&lt;=549,755,813,887,B5&lt;=16^B6-1,INT(B5)-B5=0),0,"Invalid Data")</v>
      </c>
      <c r="B15" s="4"/>
      <c r="C15" s="4"/>
      <c r="D15" s="50"/>
      <c r="E15" s="49"/>
    </row>
    <row r="16" spans="1:5" x14ac:dyDescent="0.2">
      <c r="A16" s="4" t="str">
        <f ca="1">"Formula in "&amp;ADDRESS(ROW(C6),COLUMN(C6),4)&amp;" &gt;&gt;&gt;   "&amp;_xlfn.FORMULATEXT(C6)</f>
        <v>Formula in C6 &gt;&gt;&gt;   =IF(AND(B6&gt;0,B6&lt;=10,B6&gt;=(LOG(B5+1)/LOG(16)),INT(B6)-B6=0),0,"Invalid Data")</v>
      </c>
      <c r="B16" s="4"/>
      <c r="C16" s="4"/>
      <c r="D16" s="50"/>
      <c r="E16" s="49"/>
    </row>
    <row r="17" spans="1:5" x14ac:dyDescent="0.2">
      <c r="A17" s="32"/>
      <c r="B17" s="32"/>
      <c r="C17" s="32"/>
      <c r="D17" s="32"/>
      <c r="E17" s="32"/>
    </row>
  </sheetData>
  <conditionalFormatting sqref="C5:C6">
    <cfRule type="cellIs" dxfId="1" priority="1" operator="equal">
      <formula>0</formula>
    </cfRule>
  </conditionalFormatting>
  <dataValidations count="2">
    <dataValidation type="custom" allowBlank="1" showInputMessage="1" showErrorMessage="1" errorTitle="Data Input Error" error="Input a number in the range of:_x000a__x000a_ -536,870,912 to 536,870,911 inclusive_x000a__x000a_Your 'places' argument may reduce number acceptable but this is NOT validated" promptTitle="Data Input Validation" prompt="Input a number in the range of:_x000a__x000a_ -536,870,912 to 536,870,911 inclusive_x000a__x000a_Your 'places' argument may reduce number acceptable but this is NOT validated_x000a__x000a_Number must be an integer" sqref="B5" xr:uid="{00000000-0002-0000-0300-000000000000}">
      <formula1>AND(B5&gt;=-536,870,912,B5&lt;=536,870,911,INT(B5)-B5=0)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300-000001000000}">
      <formula1>AND(B6&gt;0,B6&lt;=10,INT(B6)-B6=0)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84</v>
      </c>
      <c r="B1" s="42"/>
      <c r="C1" s="42"/>
      <c r="D1" s="43"/>
      <c r="E1" s="51"/>
    </row>
    <row r="2" spans="1:5" ht="15" customHeight="1" x14ac:dyDescent="0.25">
      <c r="A2" s="5"/>
      <c r="B2" s="4"/>
      <c r="C2" s="4"/>
      <c r="D2" s="32"/>
      <c r="E2" s="32"/>
    </row>
    <row r="3" spans="1:5" ht="15" customHeight="1" x14ac:dyDescent="0.25">
      <c r="A3" s="5" t="str">
        <f ca="1">IF(1*INFO("release")&gt;=15,"You may consider the Excel 2013 DECIMAL function is better.","")</f>
        <v>You may consider the Excel 2013 DECIMAL function is better.</v>
      </c>
      <c r="B3" s="4"/>
      <c r="C3" s="4"/>
      <c r="D3" s="32"/>
      <c r="E3" s="32"/>
    </row>
    <row r="4" spans="1:5" x14ac:dyDescent="0.2">
      <c r="A4" s="45" t="s">
        <v>26</v>
      </c>
      <c r="B4" s="46" t="s">
        <v>25</v>
      </c>
      <c r="C4" s="44" t="s">
        <v>24</v>
      </c>
      <c r="D4" s="37"/>
      <c r="E4" s="32"/>
    </row>
    <row r="5" spans="1:5" x14ac:dyDescent="0.2">
      <c r="A5" s="38" t="s">
        <v>22</v>
      </c>
      <c r="B5" s="13">
        <v>256</v>
      </c>
      <c r="C5" s="4">
        <f>IF(AND(B5&gt;=-549,755,813,888,B5&lt;=549,755,813,887,B5&lt;=16^B6-1,INT(B5)-B5=0),0,"Invalid Data")</f>
        <v>0</v>
      </c>
      <c r="D5" s="32"/>
      <c r="E5" s="32"/>
    </row>
    <row r="6" spans="1:5" x14ac:dyDescent="0.2">
      <c r="A6" s="13" t="s">
        <v>21</v>
      </c>
      <c r="B6" s="13">
        <v>3</v>
      </c>
      <c r="C6" s="4">
        <f>IF(AND(B6&gt;0,B6&lt;=10,B6&gt;=(LOG(B5+1)/LOG(16)),INT(B6)-B6=0),0,"Invalid Data")</f>
        <v>0</v>
      </c>
      <c r="D6" s="32"/>
      <c r="E6" s="49"/>
    </row>
    <row r="7" spans="1:5" x14ac:dyDescent="0.2">
      <c r="A7" s="4"/>
      <c r="B7" s="4"/>
      <c r="C7" s="4"/>
      <c r="D7" s="50"/>
      <c r="E7" s="49"/>
    </row>
    <row r="8" spans="1:5" x14ac:dyDescent="0.2">
      <c r="A8" s="22" t="s">
        <v>20</v>
      </c>
      <c r="B8" s="40" t="str">
        <f>DEC2OCT(B5,B6)</f>
        <v>400</v>
      </c>
      <c r="C8" s="13"/>
      <c r="D8" s="50"/>
      <c r="E8" s="32"/>
    </row>
    <row r="9" spans="1:5" x14ac:dyDescent="0.2">
      <c r="A9" s="22" t="str">
        <f>"Formula Used in "&amp;ADDRESS(ROW(B8),COLUMN(B8),4)&amp;"  &gt;&gt;   "</f>
        <v xml:space="preserve">Formula Used in B8  &gt;&gt;   </v>
      </c>
      <c r="B9" s="4" t="str">
        <f ca="1">_xlfn.FORMULATEXT(B8)</f>
        <v>=DEC2OCT(B5,B6)</v>
      </c>
      <c r="C9" s="4"/>
      <c r="D9" s="50"/>
      <c r="E9" s="32"/>
    </row>
    <row r="10" spans="1:5" x14ac:dyDescent="0.2">
      <c r="A10" s="4"/>
      <c r="B10" s="4"/>
      <c r="C10" s="4"/>
      <c r="D10" s="50"/>
      <c r="E10" s="32"/>
    </row>
    <row r="11" spans="1:5" x14ac:dyDescent="0.2">
      <c r="A11" s="22" t="s">
        <v>19</v>
      </c>
      <c r="B11" s="40">
        <f>OCT2DEC(B8)</f>
        <v>256</v>
      </c>
      <c r="C11" s="13"/>
      <c r="D11" s="50"/>
      <c r="E11" s="32"/>
    </row>
    <row r="12" spans="1:5" x14ac:dyDescent="0.2">
      <c r="A12" s="22" t="str">
        <f>"Formula Used in "&amp;ADDRESS(ROW(B11),COLUMN(B11),4)&amp;"  &gt;&gt;   "</f>
        <v xml:space="preserve">Formula Used in B11  &gt;&gt;   </v>
      </c>
      <c r="B12" s="4" t="str">
        <f ca="1">_xlfn.FORMULATEXT(B11)</f>
        <v>=OCT2DEC(B8)</v>
      </c>
      <c r="C12" s="13"/>
      <c r="D12" s="50"/>
      <c r="E12" s="32"/>
    </row>
    <row r="13" spans="1:5" x14ac:dyDescent="0.2">
      <c r="A13" s="22"/>
      <c r="B13" s="4"/>
      <c r="C13" s="13"/>
      <c r="D13" s="50"/>
      <c r="E13" s="32"/>
    </row>
    <row r="14" spans="1:5" x14ac:dyDescent="0.2">
      <c r="A14" s="22" t="s">
        <v>18</v>
      </c>
      <c r="B14" s="40">
        <f>IFERROR(_xlfn.DECIMAL(B5,10),"Negative not handled")</f>
        <v>256</v>
      </c>
      <c r="C14" s="13"/>
      <c r="D14" s="50"/>
      <c r="E14" s="32"/>
    </row>
    <row r="15" spans="1:5" x14ac:dyDescent="0.2">
      <c r="A15" s="22" t="str">
        <f>"Formula Used in "&amp;ADDRESS(ROW(B14),COLUMN(B14),4)&amp;"  &gt;&gt;   "</f>
        <v xml:space="preserve">Formula Used in B14  &gt;&gt;   </v>
      </c>
      <c r="B15" s="4" t="str">
        <f ca="1">_xlfn.FORMULATEXT(B14)</f>
        <v>=IFERROR(DECIMAL(B5,10),"Negative not handled")</v>
      </c>
      <c r="C15" s="13"/>
      <c r="D15" s="50"/>
      <c r="E15" s="32"/>
    </row>
    <row r="16" spans="1:5" x14ac:dyDescent="0.2">
      <c r="A16" s="22"/>
      <c r="B16" s="4"/>
      <c r="C16" s="13"/>
      <c r="D16" s="50"/>
      <c r="E16" s="32"/>
    </row>
    <row r="17" spans="1:5" x14ac:dyDescent="0.2">
      <c r="A17" s="22" t="s">
        <v>23</v>
      </c>
      <c r="B17" s="4"/>
      <c r="C17" s="4"/>
      <c r="D17" s="50"/>
      <c r="E17" s="49"/>
    </row>
    <row r="18" spans="1:5" x14ac:dyDescent="0.2">
      <c r="A18" s="4" t="str">
        <f ca="1">"Formula in "&amp;ADDRESS(ROW(C5),COLUMN(C5),4)&amp;" &gt;&gt;&gt;   "&amp;_xlfn.FORMULATEXT(C5)</f>
        <v>Formula in C5 &gt;&gt;&gt;   =IF(AND(B5&gt;=-549,755,813,888,B5&lt;=549,755,813,887,B5&lt;=16^B6-1,INT(B5)-B5=0),0,"Invalid Data")</v>
      </c>
      <c r="B18" s="4"/>
      <c r="C18" s="4"/>
      <c r="D18" s="50"/>
      <c r="E18" s="49"/>
    </row>
    <row r="19" spans="1:5" x14ac:dyDescent="0.2">
      <c r="A19" s="4" t="str">
        <f ca="1">"Formula in "&amp;ADDRESS(ROW(C6),COLUMN(C6),4)&amp;" &gt;&gt;&gt;   "&amp;_xlfn.FORMULATEXT(C6)</f>
        <v>Formula in C6 &gt;&gt;&gt;   =IF(AND(B6&gt;0,B6&lt;=10,B6&gt;=(LOG(B5+1)/LOG(16)),INT(B6)-B6=0),0,"Invalid Data")</v>
      </c>
      <c r="B19" s="4"/>
      <c r="C19" s="4"/>
      <c r="D19" s="50"/>
      <c r="E19" s="49"/>
    </row>
    <row r="20" spans="1:5" x14ac:dyDescent="0.2">
      <c r="A20" s="32"/>
      <c r="B20" s="32"/>
      <c r="C20" s="32"/>
      <c r="D20" s="32"/>
      <c r="E20" s="32"/>
    </row>
  </sheetData>
  <conditionalFormatting sqref="C5:C6">
    <cfRule type="cellIs" dxfId="0" priority="1" operator="equal">
      <formula>0</formula>
    </cfRule>
  </conditionalFormatting>
  <dataValidations count="2">
    <dataValidation type="custom" allowBlank="1" showInputMessage="1" showErrorMessage="1" errorTitle="Data Input Error" error="Input a number in the range of:_x000a__x000a_ -536,870,912 to 536,870,911 inclusive_x000a__x000a_Your 'places' argument may reduce number acceptable but this is NOT validated" promptTitle="Data Input Validation" prompt="Input a number in the range of:_x000a__x000a_ -536,870,912 to 536,870,911 inclusive_x000a__x000a_Your 'places' argument may reduce number acceptable but this is NOT validated_x000a__x000a_Number must be an integer" sqref="B5" xr:uid="{00000000-0002-0000-0400-000000000000}">
      <formula1>AND(B5&gt;=-536,870,912,B5&lt;=536,870,911,INT(B5)-B5=0)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400-000001000000}">
      <formula1>AND(B6&gt;0,B6&lt;=10,INT(B6)-B6=0)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499984740745262"/>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1" t="s">
        <v>99</v>
      </c>
      <c r="B1" s="42"/>
      <c r="C1" s="42"/>
      <c r="D1" s="42"/>
      <c r="E1" s="48"/>
    </row>
    <row r="2" spans="1:5" ht="15" customHeight="1" x14ac:dyDescent="0.25">
      <c r="A2" s="5"/>
      <c r="B2" s="4"/>
      <c r="C2" s="4"/>
      <c r="D2" s="4"/>
      <c r="E2" s="4"/>
    </row>
    <row r="3" spans="1:5" ht="15" customHeight="1" x14ac:dyDescent="0.25">
      <c r="A3" s="5" t="str">
        <f ca="1">IF(1*INFO("release")&gt;=15,"You may consider the Excel 2013 DECIMAL function is better.","")</f>
        <v>You may consider the Excel 2013 DECIMAL function is better.</v>
      </c>
      <c r="B3" s="4"/>
      <c r="C3" s="4"/>
      <c r="D3" s="4"/>
      <c r="E3" s="4"/>
    </row>
    <row r="4" spans="1:5" x14ac:dyDescent="0.2">
      <c r="A4" s="22" t="s">
        <v>17</v>
      </c>
      <c r="B4" s="4"/>
      <c r="C4" s="13"/>
      <c r="D4" s="20"/>
      <c r="E4" s="4"/>
    </row>
    <row r="5" spans="1:5" x14ac:dyDescent="0.2">
      <c r="A5" s="52" t="s">
        <v>13</v>
      </c>
      <c r="B5" s="52" t="s">
        <v>16</v>
      </c>
      <c r="C5" s="53" t="s">
        <v>15</v>
      </c>
      <c r="D5" s="52" t="s">
        <v>85</v>
      </c>
      <c r="E5" s="26" t="s">
        <v>86</v>
      </c>
    </row>
    <row r="6" spans="1:5" x14ac:dyDescent="0.2">
      <c r="A6" s="4">
        <v>1</v>
      </c>
      <c r="B6" s="54">
        <f t="shared" ref="B6:B14" si="0">8^A6-1</f>
        <v>7</v>
      </c>
      <c r="C6" s="20" t="str">
        <f t="shared" ref="C6:C15" ca="1" si="1">_xlfn.FORMULATEXT(B6)</f>
        <v>=8^A6-1</v>
      </c>
      <c r="D6" s="55" t="str">
        <f t="shared" ref="D6:D15" si="2">DEC2OCT(B6,A6)</f>
        <v>7</v>
      </c>
      <c r="E6" s="4" t="str">
        <f t="shared" ref="E6:E15" si="3">D6</f>
        <v>7</v>
      </c>
    </row>
    <row r="7" spans="1:5" x14ac:dyDescent="0.2">
      <c r="A7" s="4">
        <v>2</v>
      </c>
      <c r="B7" s="54">
        <f t="shared" si="0"/>
        <v>63</v>
      </c>
      <c r="C7" s="20" t="str">
        <f t="shared" ca="1" si="1"/>
        <v>=8^A7-1</v>
      </c>
      <c r="D7" s="55" t="str">
        <f t="shared" si="2"/>
        <v>77</v>
      </c>
      <c r="E7" s="4" t="str">
        <f t="shared" si="3"/>
        <v>77</v>
      </c>
    </row>
    <row r="8" spans="1:5" x14ac:dyDescent="0.2">
      <c r="A8" s="4">
        <v>3</v>
      </c>
      <c r="B8" s="54">
        <f t="shared" si="0"/>
        <v>511</v>
      </c>
      <c r="C8" s="20" t="str">
        <f t="shared" ca="1" si="1"/>
        <v>=8^A8-1</v>
      </c>
      <c r="D8" s="55" t="str">
        <f t="shared" si="2"/>
        <v>777</v>
      </c>
      <c r="E8" s="4" t="str">
        <f t="shared" si="3"/>
        <v>777</v>
      </c>
    </row>
    <row r="9" spans="1:5" x14ac:dyDescent="0.2">
      <c r="A9" s="4">
        <v>4</v>
      </c>
      <c r="B9" s="54">
        <f t="shared" si="0"/>
        <v>4095</v>
      </c>
      <c r="C9" s="20" t="str">
        <f t="shared" ca="1" si="1"/>
        <v>=8^A9-1</v>
      </c>
      <c r="D9" s="55" t="str">
        <f t="shared" si="2"/>
        <v>7777</v>
      </c>
      <c r="E9" s="4" t="str">
        <f t="shared" si="3"/>
        <v>7777</v>
      </c>
    </row>
    <row r="10" spans="1:5" x14ac:dyDescent="0.2">
      <c r="A10" s="4">
        <v>5</v>
      </c>
      <c r="B10" s="54">
        <f t="shared" si="0"/>
        <v>32767</v>
      </c>
      <c r="C10" s="20" t="str">
        <f t="shared" ca="1" si="1"/>
        <v>=8^A10-1</v>
      </c>
      <c r="D10" s="55" t="str">
        <f t="shared" si="2"/>
        <v>77777</v>
      </c>
      <c r="E10" s="4" t="str">
        <f t="shared" si="3"/>
        <v>77777</v>
      </c>
    </row>
    <row r="11" spans="1:5" x14ac:dyDescent="0.2">
      <c r="A11" s="4">
        <v>6</v>
      </c>
      <c r="B11" s="54">
        <f t="shared" si="0"/>
        <v>262143</v>
      </c>
      <c r="C11" s="20" t="str">
        <f t="shared" ca="1" si="1"/>
        <v>=8^A11-1</v>
      </c>
      <c r="D11" s="55" t="str">
        <f t="shared" si="2"/>
        <v>777777</v>
      </c>
      <c r="E11" s="4" t="str">
        <f t="shared" si="3"/>
        <v>777777</v>
      </c>
    </row>
    <row r="12" spans="1:5" x14ac:dyDescent="0.2">
      <c r="A12" s="4">
        <v>7</v>
      </c>
      <c r="B12" s="54">
        <f t="shared" si="0"/>
        <v>2097151</v>
      </c>
      <c r="C12" s="20" t="str">
        <f t="shared" ca="1" si="1"/>
        <v>=8^A12-1</v>
      </c>
      <c r="D12" s="55" t="str">
        <f t="shared" si="2"/>
        <v>7777777</v>
      </c>
      <c r="E12" s="4" t="str">
        <f t="shared" si="3"/>
        <v>7777777</v>
      </c>
    </row>
    <row r="13" spans="1:5" x14ac:dyDescent="0.2">
      <c r="A13" s="4">
        <v>8</v>
      </c>
      <c r="B13" s="54">
        <f t="shared" si="0"/>
        <v>16777215</v>
      </c>
      <c r="C13" s="20" t="str">
        <f t="shared" ca="1" si="1"/>
        <v>=8^A13-1</v>
      </c>
      <c r="D13" s="55" t="str">
        <f t="shared" si="2"/>
        <v>77777777</v>
      </c>
      <c r="E13" s="4" t="str">
        <f t="shared" si="3"/>
        <v>77777777</v>
      </c>
    </row>
    <row r="14" spans="1:5" x14ac:dyDescent="0.2">
      <c r="A14" s="4">
        <v>9</v>
      </c>
      <c r="B14" s="54">
        <f t="shared" si="0"/>
        <v>134217727</v>
      </c>
      <c r="C14" s="20" t="str">
        <f t="shared" ca="1" si="1"/>
        <v>=8^A14-1</v>
      </c>
      <c r="D14" s="55" t="str">
        <f t="shared" si="2"/>
        <v>777777777</v>
      </c>
      <c r="E14" s="4" t="str">
        <f t="shared" si="3"/>
        <v>777777777</v>
      </c>
    </row>
    <row r="15" spans="1:5" x14ac:dyDescent="0.2">
      <c r="A15" s="4">
        <v>10</v>
      </c>
      <c r="B15" s="54">
        <f>2^29-1</f>
        <v>536870911</v>
      </c>
      <c r="C15" s="20" t="str">
        <f t="shared" ca="1" si="1"/>
        <v>=2^29-1</v>
      </c>
      <c r="D15" s="55" t="str">
        <f t="shared" si="2"/>
        <v>3777777777</v>
      </c>
      <c r="E15" s="4" t="str">
        <f t="shared" si="3"/>
        <v>3777777777</v>
      </c>
    </row>
    <row r="16" spans="1:5" x14ac:dyDescent="0.2">
      <c r="A16" s="22" t="s">
        <v>14</v>
      </c>
      <c r="B16" s="54"/>
      <c r="C16" s="20"/>
      <c r="D16" s="13"/>
      <c r="E16" s="4"/>
    </row>
    <row r="17" spans="1:5" x14ac:dyDescent="0.2">
      <c r="A17" s="52" t="s">
        <v>13</v>
      </c>
      <c r="B17" s="52" t="s">
        <v>12</v>
      </c>
      <c r="C17" s="53" t="s">
        <v>11</v>
      </c>
      <c r="D17" s="52" t="s">
        <v>87</v>
      </c>
      <c r="E17" s="26" t="s">
        <v>88</v>
      </c>
    </row>
    <row r="18" spans="1:5" x14ac:dyDescent="0.2">
      <c r="A18" s="4">
        <v>1</v>
      </c>
      <c r="B18" s="54">
        <f t="shared" ref="B18:B26" si="4">-(8^A18)+1</f>
        <v>-7</v>
      </c>
      <c r="C18" s="20" t="str">
        <f t="shared" ref="C18:C27" ca="1" si="5">_xlfn.FORMULATEXT(B18)</f>
        <v>=-(8^A18)+1</v>
      </c>
      <c r="D18" s="55" t="str">
        <f t="shared" ref="D18:D27" si="6">DEC2OCT(B18,A18)</f>
        <v>7777777771</v>
      </c>
      <c r="E18" s="4" t="str">
        <f t="shared" ref="E18:E27" ca="1" si="7">_xlfn.FORMULATEXT(D18)</f>
        <v>=DEC2OCT(B18,A18)</v>
      </c>
    </row>
    <row r="19" spans="1:5" x14ac:dyDescent="0.2">
      <c r="A19" s="4">
        <v>2</v>
      </c>
      <c r="B19" s="54">
        <f t="shared" si="4"/>
        <v>-63</v>
      </c>
      <c r="C19" s="20" t="str">
        <f t="shared" ca="1" si="5"/>
        <v>=-(8^A19)+1</v>
      </c>
      <c r="D19" s="55" t="str">
        <f t="shared" si="6"/>
        <v>7777777701</v>
      </c>
      <c r="E19" s="4" t="str">
        <f t="shared" ca="1" si="7"/>
        <v>=DEC2OCT(B19,A19)</v>
      </c>
    </row>
    <row r="20" spans="1:5" x14ac:dyDescent="0.2">
      <c r="A20" s="4">
        <v>3</v>
      </c>
      <c r="B20" s="54">
        <f t="shared" si="4"/>
        <v>-511</v>
      </c>
      <c r="C20" s="20" t="str">
        <f t="shared" ca="1" si="5"/>
        <v>=-(8^A20)+1</v>
      </c>
      <c r="D20" s="55" t="str">
        <f t="shared" si="6"/>
        <v>7777777001</v>
      </c>
      <c r="E20" s="4" t="str">
        <f t="shared" ca="1" si="7"/>
        <v>=DEC2OCT(B20,A20)</v>
      </c>
    </row>
    <row r="21" spans="1:5" x14ac:dyDescent="0.2">
      <c r="A21" s="4">
        <v>4</v>
      </c>
      <c r="B21" s="54">
        <f t="shared" si="4"/>
        <v>-4095</v>
      </c>
      <c r="C21" s="20" t="str">
        <f t="shared" ca="1" si="5"/>
        <v>=-(8^A21)+1</v>
      </c>
      <c r="D21" s="55" t="str">
        <f t="shared" si="6"/>
        <v>7777770001</v>
      </c>
      <c r="E21" s="4" t="str">
        <f t="shared" ca="1" si="7"/>
        <v>=DEC2OCT(B21,A21)</v>
      </c>
    </row>
    <row r="22" spans="1:5" x14ac:dyDescent="0.2">
      <c r="A22" s="4">
        <v>5</v>
      </c>
      <c r="B22" s="54">
        <f t="shared" si="4"/>
        <v>-32767</v>
      </c>
      <c r="C22" s="20" t="str">
        <f t="shared" ca="1" si="5"/>
        <v>=-(8^A22)+1</v>
      </c>
      <c r="D22" s="55" t="str">
        <f t="shared" si="6"/>
        <v>7777700001</v>
      </c>
      <c r="E22" s="4" t="str">
        <f t="shared" ca="1" si="7"/>
        <v>=DEC2OCT(B22,A22)</v>
      </c>
    </row>
    <row r="23" spans="1:5" x14ac:dyDescent="0.2">
      <c r="A23" s="4">
        <v>6</v>
      </c>
      <c r="B23" s="54">
        <f t="shared" si="4"/>
        <v>-262143</v>
      </c>
      <c r="C23" s="20" t="str">
        <f t="shared" ca="1" si="5"/>
        <v>=-(8^A23)+1</v>
      </c>
      <c r="D23" s="55" t="str">
        <f t="shared" si="6"/>
        <v>7777000001</v>
      </c>
      <c r="E23" s="4" t="str">
        <f t="shared" ca="1" si="7"/>
        <v>=DEC2OCT(B23,A23)</v>
      </c>
    </row>
    <row r="24" spans="1:5" x14ac:dyDescent="0.2">
      <c r="A24" s="4">
        <v>7</v>
      </c>
      <c r="B24" s="54">
        <f t="shared" si="4"/>
        <v>-2097151</v>
      </c>
      <c r="C24" s="20" t="str">
        <f t="shared" ca="1" si="5"/>
        <v>=-(8^A24)+1</v>
      </c>
      <c r="D24" s="55" t="str">
        <f t="shared" si="6"/>
        <v>7770000001</v>
      </c>
      <c r="E24" s="4" t="str">
        <f t="shared" ca="1" si="7"/>
        <v>=DEC2OCT(B24,A24)</v>
      </c>
    </row>
    <row r="25" spans="1:5" x14ac:dyDescent="0.2">
      <c r="A25" s="4">
        <v>8</v>
      </c>
      <c r="B25" s="54">
        <f t="shared" si="4"/>
        <v>-16777215</v>
      </c>
      <c r="C25" s="20" t="str">
        <f t="shared" ca="1" si="5"/>
        <v>=-(8^A25)+1</v>
      </c>
      <c r="D25" s="55" t="str">
        <f t="shared" si="6"/>
        <v>7700000001</v>
      </c>
      <c r="E25" s="4" t="str">
        <f t="shared" ca="1" si="7"/>
        <v>=DEC2OCT(B25,A25)</v>
      </c>
    </row>
    <row r="26" spans="1:5" x14ac:dyDescent="0.2">
      <c r="A26" s="4">
        <v>9</v>
      </c>
      <c r="B26" s="54">
        <f t="shared" si="4"/>
        <v>-134217727</v>
      </c>
      <c r="C26" s="20" t="str">
        <f t="shared" ca="1" si="5"/>
        <v>=-(8^A26)+1</v>
      </c>
      <c r="D26" s="55" t="str">
        <f t="shared" si="6"/>
        <v>7000000001</v>
      </c>
      <c r="E26" s="4" t="str">
        <f t="shared" ca="1" si="7"/>
        <v>=DEC2OCT(B26,A26)</v>
      </c>
    </row>
    <row r="27" spans="1:5" x14ac:dyDescent="0.2">
      <c r="A27" s="4">
        <v>10</v>
      </c>
      <c r="B27" s="54">
        <f>-(2^29)</f>
        <v>-536870912</v>
      </c>
      <c r="C27" s="20" t="str">
        <f t="shared" ca="1" si="5"/>
        <v>=-(2^29)</v>
      </c>
      <c r="D27" s="55" t="str">
        <f t="shared" si="6"/>
        <v>4000000000</v>
      </c>
      <c r="E27" s="4" t="str">
        <f t="shared" ca="1" si="7"/>
        <v>=DEC2OCT(B27,A27)</v>
      </c>
    </row>
    <row r="28" spans="1:5" x14ac:dyDescent="0.2">
      <c r="A28" s="37"/>
      <c r="B28" s="56"/>
      <c r="C28" s="47"/>
      <c r="D28" s="50"/>
      <c r="E28"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DEC2OCT</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2013-05-31T00:08:51Z</dcterms:created>
  <dcterms:modified xsi:type="dcterms:W3CDTF">2020-08-26T14:09:10Z</dcterms:modified>
</cp:coreProperties>
</file>